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100"/>
  </bookViews>
  <sheets>
    <sheet name="16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2" l="1"/>
  <c r="Q21" i="2"/>
  <c r="R21" i="2"/>
  <c r="R23" i="2" l="1"/>
  <c r="Q23" i="2"/>
  <c r="P23" i="2"/>
  <c r="R26" i="2"/>
  <c r="Q26" i="2"/>
  <c r="P26" i="2"/>
  <c r="R28" i="2"/>
  <c r="Q28" i="2"/>
  <c r="P28" i="2"/>
  <c r="R43" i="2"/>
  <c r="Q43" i="2"/>
  <c r="P43" i="2"/>
  <c r="P39" i="2" s="1"/>
  <c r="R41" i="2"/>
  <c r="R40" i="2" s="1"/>
  <c r="Q41" i="2"/>
  <c r="Q40" i="2" s="1"/>
  <c r="P41" i="2"/>
  <c r="P40" i="2" s="1"/>
  <c r="R37" i="2"/>
  <c r="R36" i="2" s="1"/>
  <c r="R35" i="2" s="1"/>
  <c r="Q37" i="2"/>
  <c r="Q36" i="2" s="1"/>
  <c r="Q35" i="2" s="1"/>
  <c r="P37" i="2"/>
  <c r="P36" i="2" s="1"/>
  <c r="P35" i="2" s="1"/>
  <c r="R33" i="2"/>
  <c r="R32" i="2" s="1"/>
  <c r="R31" i="2" s="1"/>
  <c r="Q33" i="2"/>
  <c r="Q32" i="2" s="1"/>
  <c r="Q31" i="2" s="1"/>
  <c r="P33" i="2"/>
  <c r="P32" i="2" s="1"/>
  <c r="P31" i="2" s="1"/>
  <c r="P30" i="2" l="1"/>
  <c r="P25" i="2"/>
  <c r="Q39" i="2"/>
  <c r="P20" i="2"/>
  <c r="R39" i="2"/>
  <c r="Q25" i="2"/>
  <c r="R25" i="2"/>
  <c r="Q20" i="2"/>
  <c r="Q30" i="2"/>
  <c r="R20" i="2"/>
  <c r="R30" i="2"/>
  <c r="Q19" i="2" l="1"/>
  <c r="Q45" i="2"/>
  <c r="R19" i="2"/>
  <c r="R45" i="2"/>
  <c r="P45" i="2"/>
  <c r="P19" i="2"/>
</calcChain>
</file>

<file path=xl/sharedStrings.xml><?xml version="1.0" encoding="utf-8"?>
<sst xmlns="http://schemas.openxmlformats.org/spreadsheetml/2006/main" count="80" uniqueCount="79">
  <si>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</si>
  <si>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</si>
  <si>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</si>
  <si>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</si>
  <si>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</si>
  <si>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</si>
  <si>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</si>
  <si>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</si>
  <si>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</si>
  <si>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</si>
  <si>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</si>
  <si>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</si>
  <si>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</si>
  <si>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</si>
  <si>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</si>
  <si>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</si>
  <si>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</si>
  <si>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</si>
  <si>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</si>
  <si>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</si>
  <si>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</si>
  <si>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</si>
  <si>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</si>
  <si>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</si>
  <si>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</si>
  <si>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</si>
  <si>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</si>
  <si>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</si>
  <si>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</si>
  <si>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</si>
  <si>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</si>
  <si>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</si>
  <si>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</si>
  <si>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</si>
  <si>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</si>
  <si>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</si>
  <si>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</si>
  <si>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</si>
  <si>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</si>
  <si>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</si>
  <si>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</si>
  <si>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</si>
  <si>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</si>
  <si>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</si>
  <si>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</si>
  <si>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</si>
  <si>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</si>
  <si>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</si>
  <si>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</si>
  <si>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</si>
  <si>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</si>
  <si>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</si>
  <si>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</si>
  <si>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</si>
  <si>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</si>
  <si>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</si>
  <si>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</si>
  <si>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</si>
  <si>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</si>
  <si>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</si>
  <si>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</si>
  <si>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</si>
  <si>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</si>
  <si>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</si>
  <si>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</si>
  <si>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</si>
  <si>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</si>
  <si>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</si>
  <si>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</si>
  <si>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</si>
  <si>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</si>
  <si>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</si>
  <si>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</si>
  <si>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</si>
  <si>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</si>
  <si>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2021 год и плановый период 2022 и 2023 годов</t>
  </si>
  <si>
    <t>2023 год</t>
  </si>
  <si>
    <t>"ПРИЛОЖЕНИЕ 16                                               к решению третьей сессии                                   Совета депутатов Убинского                                     района Новосибирской области                  четвертого созыва                                              от 24.12.2020 № 22</t>
  </si>
  <si>
    <t>ПРИЛОЖЕНИЕ 7                                                          к решению шестой сессии                            Совета депутатов Убинского                              района Новосибирской области             четвертого созыва                                                           от 24.06.2021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</si>
</sst>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17" fillId="0" borderId="0" xfId="1" applyFont="1" applyAlignment="1">
      <alignment horizontal="center" wrapText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7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showGridLines="0" tabSelected="1" workbookViewId="0">
      <selection activeCell="P6" sqref="P6:R11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x14ac:dyDescent="0.2">
      <c r="P1" s="98" t="s">
        <v>78</v>
      </c>
      <c r="Q1" s="98"/>
      <c r="R1" s="98"/>
    </row>
    <row r="2" spans="1:30" x14ac:dyDescent="0.2">
      <c r="P2" s="98"/>
      <c r="Q2" s="98"/>
      <c r="R2" s="98"/>
    </row>
    <row r="3" spans="1:30" x14ac:dyDescent="0.2">
      <c r="P3" s="98"/>
      <c r="Q3" s="98"/>
      <c r="R3" s="98"/>
    </row>
    <row r="4" spans="1:30" x14ac:dyDescent="0.2">
      <c r="P4" s="98"/>
      <c r="Q4" s="98"/>
      <c r="R4" s="98"/>
    </row>
    <row r="5" spans="1:30" ht="58.5" customHeight="1" x14ac:dyDescent="0.2">
      <c r="P5" s="98"/>
      <c r="Q5" s="98"/>
      <c r="R5" s="98"/>
    </row>
    <row r="6" spans="1:30" ht="13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4"/>
      <c r="M6" s="94"/>
      <c r="N6" s="94"/>
      <c r="O6" s="94"/>
      <c r="P6" s="101" t="s">
        <v>77</v>
      </c>
      <c r="Q6" s="102"/>
      <c r="R6" s="102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2"/>
      <c r="Q7" s="102"/>
      <c r="R7" s="102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2"/>
      <c r="Q8" s="102"/>
      <c r="R8" s="102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2"/>
      <c r="Q9" s="102"/>
      <c r="R9" s="102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2"/>
      <c r="Q10" s="102"/>
      <c r="R10" s="102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5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5"/>
      <c r="L11" s="96"/>
      <c r="M11" s="96"/>
      <c r="N11" s="96"/>
      <c r="O11" s="96"/>
      <c r="P11" s="102"/>
      <c r="Q11" s="102"/>
      <c r="R11" s="102"/>
      <c r="S11" s="91"/>
      <c r="T11" s="91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6.25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99" t="s">
        <v>75</v>
      </c>
      <c r="K12" s="100"/>
      <c r="L12" s="100"/>
      <c r="M12" s="100"/>
      <c r="N12" s="100"/>
      <c r="O12" s="100"/>
      <c r="P12" s="100"/>
      <c r="Q12" s="100"/>
      <c r="R12" s="100"/>
      <c r="S12" s="41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100"/>
      <c r="K13" s="100"/>
      <c r="L13" s="100"/>
      <c r="M13" s="100"/>
      <c r="N13" s="100"/>
      <c r="O13" s="100"/>
      <c r="P13" s="100"/>
      <c r="Q13" s="100"/>
      <c r="R13" s="100"/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36"/>
      <c r="K14" s="36"/>
      <c r="L14" s="36"/>
      <c r="M14" s="36"/>
      <c r="N14" s="39"/>
      <c r="O14" s="36"/>
      <c r="P14" s="36"/>
      <c r="Q14" s="36"/>
      <c r="R14" s="54" t="s">
        <v>22</v>
      </c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.25" customHeight="1" thickBot="1" x14ac:dyDescent="0.25">
      <c r="A15" s="4"/>
      <c r="B15" s="4"/>
      <c r="C15" s="4"/>
      <c r="D15" s="4"/>
      <c r="E15" s="4"/>
      <c r="F15" s="4"/>
      <c r="G15" s="4"/>
      <c r="H15" s="4"/>
      <c r="I15" s="4"/>
      <c r="J15" s="63"/>
      <c r="K15" s="64"/>
      <c r="L15" s="64"/>
      <c r="M15" s="64"/>
      <c r="N15" s="64"/>
      <c r="O15" s="64"/>
      <c r="P15" s="64"/>
      <c r="Q15" s="64"/>
      <c r="R15" s="64"/>
      <c r="S15" s="2"/>
      <c r="T15" s="4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25">
      <c r="A16" s="2"/>
      <c r="B16" s="26"/>
      <c r="C16" s="34"/>
      <c r="D16" s="35"/>
      <c r="E16" s="34"/>
      <c r="F16" s="33"/>
      <c r="G16" s="33"/>
      <c r="H16" s="33"/>
      <c r="I16" s="32"/>
      <c r="J16" s="65"/>
      <c r="K16" s="109" t="s">
        <v>21</v>
      </c>
      <c r="L16" s="66"/>
      <c r="M16" s="67"/>
      <c r="N16" s="67"/>
      <c r="O16" s="68"/>
      <c r="P16" s="108" t="s">
        <v>20</v>
      </c>
      <c r="Q16" s="108"/>
      <c r="R16" s="108"/>
      <c r="S16" s="2"/>
      <c r="T16" s="2"/>
      <c r="U16" s="3"/>
      <c r="V16" s="2"/>
      <c r="W16" s="2"/>
      <c r="X16" s="2"/>
      <c r="Y16" s="2"/>
      <c r="Z16" s="2"/>
      <c r="AA16" s="2"/>
      <c r="AB16" s="2"/>
      <c r="AC16" s="2"/>
      <c r="AD16" s="2"/>
    </row>
    <row r="17" spans="1:30" ht="41.25" customHeight="1" thickBot="1" x14ac:dyDescent="0.25">
      <c r="A17" s="2"/>
      <c r="B17" s="31" t="s">
        <v>19</v>
      </c>
      <c r="C17" s="30" t="s">
        <v>18</v>
      </c>
      <c r="D17" s="29"/>
      <c r="E17" s="28" t="s">
        <v>17</v>
      </c>
      <c r="F17" s="28" t="s">
        <v>16</v>
      </c>
      <c r="G17" s="28" t="s">
        <v>15</v>
      </c>
      <c r="H17" s="28" t="s">
        <v>14</v>
      </c>
      <c r="I17" s="27" t="s">
        <v>13</v>
      </c>
      <c r="J17" s="69" t="s">
        <v>12</v>
      </c>
      <c r="K17" s="110"/>
      <c r="L17" s="70" t="s">
        <v>11</v>
      </c>
      <c r="M17" s="71" t="s">
        <v>10</v>
      </c>
      <c r="N17" s="71" t="s">
        <v>9</v>
      </c>
      <c r="O17" s="72" t="s">
        <v>8</v>
      </c>
      <c r="P17" s="92" t="s">
        <v>7</v>
      </c>
      <c r="Q17" s="93" t="s">
        <v>6</v>
      </c>
      <c r="R17" s="92" t="s">
        <v>76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2.75" customHeight="1" thickBot="1" x14ac:dyDescent="0.25">
      <c r="A18" s="15"/>
      <c r="B18" s="26">
        <v>1</v>
      </c>
      <c r="C18" s="26"/>
      <c r="D18" s="26"/>
      <c r="E18" s="26"/>
      <c r="F18" s="26"/>
      <c r="G18" s="26"/>
      <c r="H18" s="26"/>
      <c r="I18" s="25"/>
      <c r="J18" s="73">
        <v>1</v>
      </c>
      <c r="K18" s="73">
        <v>2</v>
      </c>
      <c r="L18" s="74">
        <v>3</v>
      </c>
      <c r="M18" s="74">
        <v>3</v>
      </c>
      <c r="N18" s="74">
        <v>4</v>
      </c>
      <c r="O18" s="74"/>
      <c r="P18" s="73" t="s">
        <v>5</v>
      </c>
      <c r="Q18" s="75" t="s">
        <v>4</v>
      </c>
      <c r="R18" s="75" t="s">
        <v>3</v>
      </c>
      <c r="S18" s="2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3.25" customHeight="1" x14ac:dyDescent="0.2">
      <c r="A19" s="15"/>
      <c r="B19" s="53" t="s">
        <v>2</v>
      </c>
      <c r="C19" s="53"/>
      <c r="D19" s="53"/>
      <c r="E19" s="53"/>
      <c r="F19" s="53"/>
      <c r="G19" s="53"/>
      <c r="H19" s="53"/>
      <c r="I19" s="53"/>
      <c r="J19" s="57" t="s">
        <v>23</v>
      </c>
      <c r="K19" s="58" t="s">
        <v>24</v>
      </c>
      <c r="L19" s="59"/>
      <c r="M19" s="59"/>
      <c r="N19" s="59"/>
      <c r="O19" s="60"/>
      <c r="P19" s="61">
        <f>P20+P25+P30+P39</f>
        <v>61587.5</v>
      </c>
      <c r="Q19" s="61">
        <f t="shared" ref="Q19:R19" si="0">Q20+Q25+Q30+Q39</f>
        <v>0</v>
      </c>
      <c r="R19" s="62">
        <f t="shared" si="0"/>
        <v>0</v>
      </c>
      <c r="S19" s="24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36</v>
      </c>
      <c r="K20" s="77" t="s">
        <v>37</v>
      </c>
      <c r="L20" s="78"/>
      <c r="M20" s="79"/>
      <c r="N20" s="80"/>
      <c r="O20" s="81"/>
      <c r="P20" s="82">
        <f>P21-P23</f>
        <v>0</v>
      </c>
      <c r="Q20" s="82">
        <f t="shared" ref="Q20:R20" si="1">Q21-Q23</f>
        <v>0</v>
      </c>
      <c r="R20" s="83">
        <f t="shared" si="1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7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f>P22</f>
        <v>0</v>
      </c>
      <c r="Q21" s="82">
        <f t="shared" ref="Q21:R21" si="2">Q22</f>
        <v>0</v>
      </c>
      <c r="R21" s="83">
        <f t="shared" si="2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6.25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28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29</v>
      </c>
      <c r="K23" s="77" t="s">
        <v>31</v>
      </c>
      <c r="L23" s="78"/>
      <c r="M23" s="79"/>
      <c r="N23" s="80"/>
      <c r="O23" s="81"/>
      <c r="P23" s="82">
        <f>P24</f>
        <v>0</v>
      </c>
      <c r="Q23" s="82">
        <f t="shared" ref="Q23:R23" si="3">Q24</f>
        <v>0</v>
      </c>
      <c r="R23" s="83">
        <f t="shared" si="3"/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30</v>
      </c>
      <c r="K24" s="77" t="s">
        <v>1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4.7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38</v>
      </c>
      <c r="K25" s="77" t="s">
        <v>39</v>
      </c>
      <c r="L25" s="78"/>
      <c r="M25" s="79"/>
      <c r="N25" s="80"/>
      <c r="O25" s="81"/>
      <c r="P25" s="82">
        <f>P26-P28</f>
        <v>0</v>
      </c>
      <c r="Q25" s="82">
        <f t="shared" ref="Q25:R25" si="4">Q26-Q28</f>
        <v>0</v>
      </c>
      <c r="R25" s="83">
        <f t="shared" si="4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s="52" customFormat="1" ht="28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35</v>
      </c>
      <c r="K26" s="77" t="s">
        <v>40</v>
      </c>
      <c r="L26" s="78"/>
      <c r="M26" s="79"/>
      <c r="N26" s="80"/>
      <c r="O26" s="81"/>
      <c r="P26" s="82">
        <f>P27</f>
        <v>0</v>
      </c>
      <c r="Q26" s="82">
        <f t="shared" ref="Q26:R26" si="5">Q27</f>
        <v>0</v>
      </c>
      <c r="R26" s="83">
        <f t="shared" si="5"/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25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41</v>
      </c>
      <c r="K27" s="77" t="s">
        <v>40</v>
      </c>
      <c r="L27" s="78"/>
      <c r="M27" s="79"/>
      <c r="N27" s="80"/>
      <c r="O27" s="81"/>
      <c r="P27" s="82">
        <v>0</v>
      </c>
      <c r="Q27" s="82">
        <v>0</v>
      </c>
      <c r="R27" s="83"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34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32</v>
      </c>
      <c r="K28" s="77" t="s">
        <v>42</v>
      </c>
      <c r="L28" s="78"/>
      <c r="M28" s="79"/>
      <c r="N28" s="80"/>
      <c r="O28" s="81"/>
      <c r="P28" s="82">
        <f>P29</f>
        <v>0</v>
      </c>
      <c r="Q28" s="82">
        <f t="shared" ref="Q28:R28" si="6">Q29</f>
        <v>0</v>
      </c>
      <c r="R28" s="83">
        <f t="shared" si="6"/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ht="36.7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85" t="s">
        <v>33</v>
      </c>
      <c r="K29" s="86" t="s">
        <v>34</v>
      </c>
      <c r="L29" s="78"/>
      <c r="M29" s="79"/>
      <c r="N29" s="80"/>
      <c r="O29" s="81"/>
      <c r="P29" s="82">
        <v>0</v>
      </c>
      <c r="Q29" s="82">
        <v>0</v>
      </c>
      <c r="R29" s="83"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7" t="s">
        <v>44</v>
      </c>
      <c r="L30" s="78"/>
      <c r="M30" s="79"/>
      <c r="N30" s="80"/>
      <c r="O30" s="81"/>
      <c r="P30" s="82">
        <f>P31+P35</f>
        <v>61587.5</v>
      </c>
      <c r="Q30" s="82">
        <f t="shared" ref="Q30:R30" si="7">Q31+Q35</f>
        <v>0</v>
      </c>
      <c r="R30" s="83">
        <f t="shared" si="7"/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 t="shared" ref="P31:R31" si="8">P32</f>
        <v>-869854.5</v>
      </c>
      <c r="Q31" s="82">
        <f t="shared" si="8"/>
        <v>-551927.1</v>
      </c>
      <c r="R31" s="83">
        <f t="shared" si="8"/>
        <v>-577723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5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-869854.5</v>
      </c>
      <c r="Q32" s="82">
        <f t="shared" ref="Q32:R32" si="9">Q33</f>
        <v>-551927.1</v>
      </c>
      <c r="R32" s="83">
        <f t="shared" si="9"/>
        <v>-577723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3.2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f>P34</f>
        <v>-869854.5</v>
      </c>
      <c r="Q33" s="82">
        <f t="shared" ref="Q33:R33" si="10">Q34</f>
        <v>-551927.1</v>
      </c>
      <c r="R33" s="83">
        <f t="shared" si="10"/>
        <v>-577723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4.7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v>-869854.5</v>
      </c>
      <c r="Q34" s="82">
        <v>-551927.1</v>
      </c>
      <c r="R34" s="83">
        <v>-577723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f>P36</f>
        <v>931442</v>
      </c>
      <c r="Q35" s="82">
        <f t="shared" ref="Q35:R35" si="11">Q36</f>
        <v>551927.1</v>
      </c>
      <c r="R35" s="83">
        <f t="shared" si="11"/>
        <v>577723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931442</v>
      </c>
      <c r="Q36" s="82">
        <f t="shared" ref="Q36:R36" si="12">Q37</f>
        <v>551927.1</v>
      </c>
      <c r="R36" s="83">
        <f t="shared" si="12"/>
        <v>577723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1.7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f>P38</f>
        <v>931442</v>
      </c>
      <c r="Q37" s="82">
        <f t="shared" ref="Q37:R37" si="13">Q38</f>
        <v>551927.1</v>
      </c>
      <c r="R37" s="83">
        <f t="shared" si="13"/>
        <v>577723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2.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59</v>
      </c>
      <c r="K38" s="88" t="s">
        <v>60</v>
      </c>
      <c r="L38" s="78"/>
      <c r="M38" s="79"/>
      <c r="N38" s="80"/>
      <c r="O38" s="81"/>
      <c r="P38" s="82">
        <v>931442</v>
      </c>
      <c r="Q38" s="82">
        <v>551927.1</v>
      </c>
      <c r="R38" s="83">
        <v>577723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s="52" customFormat="1" ht="17.25" customHeight="1" x14ac:dyDescent="0.2">
      <c r="A39" s="42"/>
      <c r="B39" s="43"/>
      <c r="C39" s="44"/>
      <c r="D39" s="45"/>
      <c r="E39" s="46"/>
      <c r="F39" s="47"/>
      <c r="G39" s="47"/>
      <c r="H39" s="48"/>
      <c r="I39" s="44"/>
      <c r="J39" s="89" t="s">
        <v>61</v>
      </c>
      <c r="K39" s="90" t="s">
        <v>62</v>
      </c>
      <c r="L39" s="78"/>
      <c r="M39" s="79"/>
      <c r="N39" s="80"/>
      <c r="O39" s="81"/>
      <c r="P39" s="82">
        <f>P43-P41</f>
        <v>0</v>
      </c>
      <c r="Q39" s="82">
        <f t="shared" ref="Q39:R39" si="14">Q43-Q41</f>
        <v>0</v>
      </c>
      <c r="R39" s="83">
        <f t="shared" si="14"/>
        <v>0</v>
      </c>
      <c r="S39" s="49">
        <v>146</v>
      </c>
      <c r="T39" s="50"/>
      <c r="U39" s="51"/>
      <c r="V39" s="51"/>
      <c r="W39" s="51"/>
      <c r="X39" s="51"/>
      <c r="Y39" s="51"/>
      <c r="Z39" s="51"/>
      <c r="AA39" s="51"/>
      <c r="AB39" s="51"/>
      <c r="AC39" s="51"/>
      <c r="AD39" s="51"/>
    </row>
    <row r="40" spans="1:30" ht="27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5">Q41</f>
        <v>0</v>
      </c>
      <c r="R40" s="83">
        <f t="shared" si="15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f>P42</f>
        <v>0</v>
      </c>
      <c r="Q41" s="82">
        <f t="shared" ref="Q41:R41" si="16">Q42</f>
        <v>0</v>
      </c>
      <c r="R41" s="83">
        <f t="shared" si="16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36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v>0</v>
      </c>
      <c r="Q42" s="82">
        <v>0</v>
      </c>
      <c r="R42" s="83"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7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f>P44</f>
        <v>0</v>
      </c>
      <c r="Q43" s="82">
        <f>Q44</f>
        <v>0</v>
      </c>
      <c r="R43" s="83">
        <f>R44</f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40.5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71</v>
      </c>
      <c r="K44" s="87" t="s">
        <v>72</v>
      </c>
      <c r="L44" s="78"/>
      <c r="M44" s="79"/>
      <c r="N44" s="80"/>
      <c r="O44" s="81"/>
      <c r="P44" s="82">
        <v>0</v>
      </c>
      <c r="Q44" s="82">
        <v>0</v>
      </c>
      <c r="R44" s="83"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0.2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106" t="s">
        <v>73</v>
      </c>
      <c r="K45" s="107"/>
      <c r="L45" s="78"/>
      <c r="M45" s="79"/>
      <c r="N45" s="80"/>
      <c r="O45" s="81"/>
      <c r="P45" s="82">
        <f>P20+P25+P30+P39</f>
        <v>61587.5</v>
      </c>
      <c r="Q45" s="82">
        <f t="shared" ref="Q45:R45" si="17">Q20+Q25+Q30+Q39</f>
        <v>0</v>
      </c>
      <c r="R45" s="83">
        <f t="shared" si="17"/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12"/>
      <c r="C47" s="12"/>
      <c r="D47" s="12"/>
      <c r="E47" s="12"/>
      <c r="F47" s="12"/>
      <c r="G47" s="12"/>
      <c r="H47" s="12"/>
      <c r="I47" s="12"/>
      <c r="J47" s="104"/>
      <c r="K47" s="105"/>
      <c r="L47" s="105"/>
      <c r="M47" s="105"/>
      <c r="N47" s="105"/>
      <c r="O47" s="105"/>
      <c r="P47" s="105"/>
      <c r="Q47" s="105"/>
      <c r="R47" s="105"/>
      <c r="S47" s="7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4"/>
      <c r="C48" s="4"/>
      <c r="D48" s="4"/>
      <c r="E48" s="4"/>
      <c r="F48" s="4"/>
      <c r="G48" s="4"/>
      <c r="H48" s="3"/>
      <c r="I48" s="4"/>
      <c r="J48" s="105"/>
      <c r="K48" s="105"/>
      <c r="L48" s="105"/>
      <c r="M48" s="105"/>
      <c r="N48" s="105"/>
      <c r="O48" s="105"/>
      <c r="P48" s="105"/>
      <c r="Q48" s="105"/>
      <c r="R48" s="105"/>
      <c r="S48" s="5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13"/>
      <c r="K49" s="14"/>
      <c r="L49" s="13"/>
      <c r="M49" s="9"/>
      <c r="N49" s="9"/>
      <c r="O49" s="13"/>
      <c r="P49" s="13"/>
      <c r="Q49" s="103"/>
      <c r="R49" s="103"/>
      <c r="S49" s="3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12"/>
      <c r="C50" s="12"/>
      <c r="D50" s="12"/>
      <c r="E50" s="12"/>
      <c r="F50" s="12"/>
      <c r="G50" s="12"/>
      <c r="H50" s="12"/>
      <c r="I50" s="12"/>
      <c r="J50" s="11"/>
      <c r="K50" s="55" t="s">
        <v>74</v>
      </c>
      <c r="L50" s="10"/>
      <c r="M50" s="9"/>
      <c r="N50" s="9"/>
      <c r="O50" s="9"/>
      <c r="P50" s="9"/>
      <c r="Q50" s="9"/>
      <c r="R50" s="8"/>
      <c r="S50" s="7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6"/>
      <c r="K51" s="3"/>
      <c r="L51" s="5"/>
      <c r="M51" s="5"/>
      <c r="N51" s="3"/>
      <c r="O51" s="3"/>
      <c r="P51" s="3"/>
      <c r="Q51" s="3"/>
      <c r="R51" s="5"/>
      <c r="S51" s="5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1.25" customHeight="1" x14ac:dyDescent="0.2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2.75" hidden="1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</sheetData>
  <mergeCells count="8">
    <mergeCell ref="P1:R5"/>
    <mergeCell ref="J12:R13"/>
    <mergeCell ref="P6:R11"/>
    <mergeCell ref="Q49:R49"/>
    <mergeCell ref="J47:R48"/>
    <mergeCell ref="J45:K45"/>
    <mergeCell ref="P16:R16"/>
    <mergeCell ref="K16:K17"/>
  </mergeCells>
  <pageMargins left="0.74803149606299213" right="0.74803149606299213" top="0.98425196850393704" bottom="0.98425196850393704" header="0.51181102362204722" footer="0.51181102362204722"/>
  <pageSetup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2021-03-22T08:33:01Z</cp:lastPrinted>
  <dcterms:created xsi:type="dcterms:W3CDTF">2020-03-27T04:44:59Z</dcterms:created>
  <dcterms:modified xsi:type="dcterms:W3CDTF">2021-06-25T04:45:33Z</dcterms:modified>
</cp:coreProperties>
</file>